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УНЦ\"/>
    </mc:Choice>
  </mc:AlternateContent>
  <xr:revisionPtr revIDLastSave="0" documentId="13_ncr:1_{12C3631A-0AB1-445F-95A5-BFFE73E9FB3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H13" i="1" l="1"/>
  <c r="J13" i="1" s="1"/>
  <c r="I13" i="1"/>
  <c r="I7" i="1"/>
  <c r="I8" i="1"/>
  <c r="I9" i="1"/>
  <c r="I10" i="1"/>
  <c r="I11" i="1"/>
  <c r="I12" i="1"/>
  <c r="I14" i="1"/>
  <c r="H12" i="1" l="1"/>
  <c r="J12" i="1" s="1"/>
  <c r="H10" i="1" l="1"/>
  <c r="J10" i="1" l="1"/>
  <c r="H11" i="1" l="1"/>
  <c r="H14" i="1"/>
  <c r="J14" i="1" s="1"/>
  <c r="J11" i="1" l="1"/>
  <c r="H9" i="1" l="1"/>
  <c r="H8" i="1" l="1"/>
  <c r="J9" i="1"/>
  <c r="H7" i="1"/>
  <c r="J7" i="1" l="1"/>
  <c r="J8" i="1"/>
  <c r="J15" i="1" l="1"/>
</calcChain>
</file>

<file path=xl/sharedStrings.xml><?xml version="1.0" encoding="utf-8"?>
<sst xmlns="http://schemas.openxmlformats.org/spreadsheetml/2006/main" count="43" uniqueCount="42">
  <si>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</si>
  <si>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</si>
  <si>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</si>
  <si>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</si>
  <si>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</si>
  <si>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</si>
  <si>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</si>
  <si>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</si>
  <si>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</si>
  <si>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</si>
  <si>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</si>
  <si>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</si>
  <si>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</si>
  <si>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</si>
  <si>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</si>
  <si>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>Коэффициенты перехода (пересчета) от базового УНЦ к УНЦ субъектов Российской Федерации</t>
  </si>
  <si>
    <t>км</t>
  </si>
  <si>
    <t>Демонтаж ВЛ</t>
  </si>
  <si>
    <t xml:space="preserve"> 0,4кВ</t>
  </si>
  <si>
    <t>Монтаж КЛ АБбШВ 4*70</t>
  </si>
  <si>
    <t>0,4кВ</t>
  </si>
  <si>
    <t>К3-05-1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</si>
  <si>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</si>
  <si>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</si>
  <si>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</si>
  <si>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</si>
  <si>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</si>
  <si>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</si>
  <si>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Реконструкция  ВЛ-0,4кВ (5,67 км), КЛ-0,4кВ(0,357 км) мкр. Частной  застройки мкр № 22, 23</t>
  </si>
  <si>
    <t>Монтаж КЛ АБбШВ 4*25</t>
  </si>
  <si>
    <t>К3-02-1</t>
  </si>
  <si>
    <t>Проектно-изыскательские работы по ВЛ</t>
  </si>
  <si>
    <t>0,4 кВ до 1км</t>
  </si>
  <si>
    <t>П3-01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</si>
  <si>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</si>
  <si>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</si>
  <si>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</si>
  <si>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Опоры</t>
  </si>
  <si>
    <t>Л3-01-1</t>
  </si>
  <si>
    <t>1км</t>
  </si>
  <si>
    <t>Цена ТСО без НДС</t>
  </si>
  <si>
    <t>Идентификатор инвестиционного проекта: L_20220211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</si>
</sst>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zoomScale="75" zoomScaleNormal="75" zoomScaleSheetLayoutView="98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41</v>
      </c>
      <c r="C3" s="16"/>
      <c r="D3" s="16"/>
      <c r="E3" s="16"/>
      <c r="F3" s="16"/>
      <c r="G3" s="16"/>
      <c r="H3" s="16"/>
    </row>
    <row r="4" spans="1:11" ht="25.9" customHeight="1" x14ac:dyDescent="0.2">
      <c r="A4" s="18" t="s">
        <v>28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27</v>
      </c>
      <c r="K6" s="15" t="s">
        <v>40</v>
      </c>
    </row>
    <row r="7" spans="1:11" ht="73.150000000000006" customHeight="1" x14ac:dyDescent="0.2">
      <c r="A7" s="2">
        <v>1</v>
      </c>
      <c r="B7" s="3" t="s">
        <v>11</v>
      </c>
      <c r="C7" s="3" t="s">
        <v>18</v>
      </c>
      <c r="D7" s="2">
        <v>0.35699999999999998</v>
      </c>
      <c r="E7" s="10" t="s">
        <v>12</v>
      </c>
      <c r="F7" s="3">
        <v>611</v>
      </c>
      <c r="G7" s="3"/>
      <c r="H7" s="7">
        <f>D7*F7</f>
        <v>218.12699999999998</v>
      </c>
      <c r="I7" s="9">
        <f t="shared" ref="I7:I13" si="0">1.034*1.043*1.039*1.04</f>
        <v>1.1653428987200001</v>
      </c>
      <c r="J7" s="5">
        <f>H7*I7</f>
        <v>254.19275046909743</v>
      </c>
      <c r="K7" s="14"/>
    </row>
    <row r="8" spans="1:11" ht="73.150000000000006" customHeight="1" x14ac:dyDescent="0.2">
      <c r="A8" s="2">
        <v>2</v>
      </c>
      <c r="B8" s="11" t="s">
        <v>13</v>
      </c>
      <c r="C8" s="3" t="s">
        <v>16</v>
      </c>
      <c r="D8" s="2">
        <v>0.23100000000000001</v>
      </c>
      <c r="E8" s="3" t="s">
        <v>14</v>
      </c>
      <c r="F8" s="3">
        <v>1428</v>
      </c>
      <c r="G8" s="3"/>
      <c r="H8" s="7">
        <f t="shared" ref="H8" si="1">D8*F8</f>
        <v>329.86799999999999</v>
      </c>
      <c r="I8" s="9">
        <f t="shared" si="0"/>
        <v>1.1653428987200001</v>
      </c>
      <c r="J8" s="5">
        <f t="shared" ref="J8:J9" si="2">H8*I8</f>
        <v>384.40933131496899</v>
      </c>
      <c r="K8" s="14"/>
    </row>
    <row r="9" spans="1:11" ht="73.150000000000006" customHeight="1" x14ac:dyDescent="0.2">
      <c r="A9" s="2">
        <v>3</v>
      </c>
      <c r="B9" s="2" t="s">
        <v>19</v>
      </c>
      <c r="C9" s="3" t="s">
        <v>20</v>
      </c>
      <c r="D9" s="2">
        <v>0.30449999999999999</v>
      </c>
      <c r="E9" s="3" t="s">
        <v>21</v>
      </c>
      <c r="F9" s="3">
        <v>448</v>
      </c>
      <c r="G9" s="3">
        <v>1.02</v>
      </c>
      <c r="H9" s="7">
        <f t="shared" ref="H9:H14" si="3">D9*F9*G9</f>
        <v>139.14431999999999</v>
      </c>
      <c r="I9" s="9">
        <f t="shared" si="0"/>
        <v>1.1653428987200001</v>
      </c>
      <c r="J9" s="5">
        <f t="shared" si="2"/>
        <v>162.15084520922326</v>
      </c>
      <c r="K9" s="14"/>
    </row>
    <row r="10" spans="1:11" ht="73.150000000000006" customHeight="1" x14ac:dyDescent="0.2">
      <c r="A10" s="2">
        <v>4</v>
      </c>
      <c r="B10" s="2" t="s">
        <v>29</v>
      </c>
      <c r="C10" s="3" t="s">
        <v>20</v>
      </c>
      <c r="D10" s="2">
        <v>5.2499999999999998E-2</v>
      </c>
      <c r="E10" s="3" t="s">
        <v>30</v>
      </c>
      <c r="F10" s="3">
        <v>304</v>
      </c>
      <c r="G10" s="3">
        <v>1.02</v>
      </c>
      <c r="H10" s="7">
        <f t="shared" si="3"/>
        <v>16.279199999999999</v>
      </c>
      <c r="I10" s="9">
        <f t="shared" si="0"/>
        <v>1.1653428987200001</v>
      </c>
      <c r="J10" s="5">
        <f t="shared" ref="J10" si="4">H10*I10</f>
        <v>18.970850116842623</v>
      </c>
      <c r="K10" s="14"/>
    </row>
    <row r="11" spans="1:11" ht="73.150000000000006" customHeight="1" x14ac:dyDescent="0.2">
      <c r="A11" s="2">
        <v>5</v>
      </c>
      <c r="B11" s="2" t="s">
        <v>17</v>
      </c>
      <c r="C11" s="3" t="s">
        <v>25</v>
      </c>
      <c r="D11" s="2">
        <v>5.6</v>
      </c>
      <c r="E11" s="13" t="s">
        <v>26</v>
      </c>
      <c r="F11" s="12">
        <v>160</v>
      </c>
      <c r="G11" s="3">
        <v>1.08</v>
      </c>
      <c r="H11" s="7">
        <f t="shared" si="3"/>
        <v>967.68000000000006</v>
      </c>
      <c r="I11" s="9">
        <f t="shared" si="0"/>
        <v>1.1653428987200001</v>
      </c>
      <c r="J11" s="5">
        <f>H11*I11</f>
        <v>1127.6790162333698</v>
      </c>
      <c r="K11" s="14"/>
    </row>
    <row r="12" spans="1:11" ht="73.150000000000006" customHeight="1" x14ac:dyDescent="0.2">
      <c r="A12" s="2">
        <v>6</v>
      </c>
      <c r="B12" s="3" t="s">
        <v>31</v>
      </c>
      <c r="C12" s="3" t="s">
        <v>32</v>
      </c>
      <c r="D12" s="2">
        <v>5.67</v>
      </c>
      <c r="E12" s="13" t="s">
        <v>33</v>
      </c>
      <c r="F12" s="12">
        <v>165</v>
      </c>
      <c r="G12" s="3">
        <v>1</v>
      </c>
      <c r="H12" s="7">
        <f t="shared" si="3"/>
        <v>935.55</v>
      </c>
      <c r="I12" s="9">
        <f t="shared" si="0"/>
        <v>1.1653428987200001</v>
      </c>
      <c r="J12" s="5">
        <f>H12*I12</f>
        <v>1090.236548897496</v>
      </c>
      <c r="K12" s="14"/>
    </row>
    <row r="13" spans="1:11" ht="73.150000000000006" customHeight="1" x14ac:dyDescent="0.2">
      <c r="A13" s="2">
        <v>7</v>
      </c>
      <c r="B13" s="3" t="s">
        <v>37</v>
      </c>
      <c r="C13" s="3" t="s">
        <v>39</v>
      </c>
      <c r="D13" s="2">
        <v>5.67</v>
      </c>
      <c r="E13" s="13" t="s">
        <v>38</v>
      </c>
      <c r="F13" s="12">
        <v>517</v>
      </c>
      <c r="G13" s="3">
        <v>1</v>
      </c>
      <c r="H13" s="7">
        <f t="shared" si="3"/>
        <v>2931.39</v>
      </c>
      <c r="I13" s="9">
        <f t="shared" si="0"/>
        <v>1.1653428987200001</v>
      </c>
      <c r="J13" s="5">
        <f>H13*I13</f>
        <v>3416.0745198788209</v>
      </c>
      <c r="K13" s="14"/>
    </row>
    <row r="14" spans="1:11" ht="163.15" customHeight="1" x14ac:dyDescent="0.2">
      <c r="A14" s="2">
        <v>8</v>
      </c>
      <c r="B14" s="3" t="s">
        <v>23</v>
      </c>
      <c r="C14" s="3" t="s">
        <v>24</v>
      </c>
      <c r="D14" s="2">
        <v>5.67</v>
      </c>
      <c r="E14" s="13" t="s">
        <v>22</v>
      </c>
      <c r="F14" s="12">
        <v>225</v>
      </c>
      <c r="G14" s="3">
        <v>1</v>
      </c>
      <c r="H14" s="7">
        <f t="shared" si="3"/>
        <v>1275.75</v>
      </c>
      <c r="I14" s="9">
        <f>1.034*1.043*1.039*1.04</f>
        <v>1.1653428987200001</v>
      </c>
      <c r="J14" s="5">
        <f>H14*I14</f>
        <v>1486.68620304204</v>
      </c>
      <c r="K14" s="14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4"/>
      <c r="J15" s="5">
        <f>SUM(J7:J14)</f>
        <v>7940.4000651618589</v>
      </c>
      <c r="K15" s="4">
        <v>2991.72</v>
      </c>
    </row>
    <row r="16" spans="1:11" ht="13.15" customHeight="1" x14ac:dyDescent="0.2">
      <c r="A16" s="6" t="s">
        <v>7</v>
      </c>
    </row>
    <row r="17" spans="1:10" ht="25.15" customHeight="1" x14ac:dyDescent="0.2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">
      <c r="A18" s="1" t="s">
        <v>35</v>
      </c>
    </row>
    <row r="19" spans="1:10" x14ac:dyDescent="0.2">
      <c r="A19" s="1" t="s">
        <v>36</v>
      </c>
    </row>
  </sheetData>
  <mergeCells count="4">
    <mergeCell ref="B2:H2"/>
    <mergeCell ref="B3:H3"/>
    <mergeCell ref="A17:J17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2021-06-28T11:46:46Z</dcterms:modified>
</cp:coreProperties>
</file>